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G13" i="2" s="1"/>
  <c r="I13" i="2" l="1"/>
  <c r="J13" i="2"/>
  <c r="K13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H13" i="2" l="1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<sst xmlns="http://schemas.openxmlformats.org/spreadsheetml/2006/main" count="94" uniqueCount="62">
  <si>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</si>
  <si>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</si>
  <si>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</si>
  <si>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</si>
  <si>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</si>
  <si>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</si>
  <si>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</si>
  <si>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</si>
  <si>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</si>
  <si>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</si>
  <si>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</si>
  <si>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</si>
  <si>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</si>
  <si>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</si>
  <si>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</si>
  <si>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</si>
  <si>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</si>
  <si>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</si>
  <si>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</si>
  <si>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</si>
  <si>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</si>
  <si>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</si>
  <si>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</si>
  <si>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</si>
  <si>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</si>
  <si>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</si>
  <si>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</si>
  <si>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</si>
  <si>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</si>
  <si>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</si>
  <si>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</si>
  <si>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</si>
  <si>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</si>
  <si>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</si>
  <si>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</si>
  <si>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</si>
  <si>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</si>
  <si>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</si>
  <si>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</si>
  <si>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</si>
  <si>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</si>
  <si>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</si>
  <si>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</si>
  <si>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</si>
  <si>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</si>
  <si>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</si>
  <si>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</si>
  <si>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</si>
  <si>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</si>
  <si>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</si>
  <si>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</si>
  <si>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</si>
  <si>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</si>
  <si>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</si>
  <si>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</si>
  <si>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</si>
  <si>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11009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</si>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</sst>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164" fontId="3" fillId="0" borderId="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topLeftCell="D7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31</v>
      </c>
      <c r="C4" s="61"/>
      <c r="D4" s="61"/>
      <c r="E4" s="62"/>
    </row>
    <row r="5" spans="1:16" ht="67.5" customHeight="1" x14ac:dyDescent="0.25">
      <c r="A5" s="6" t="s">
        <v>1</v>
      </c>
      <c r="B5" s="57" t="s">
        <v>56</v>
      </c>
      <c r="C5" s="58"/>
      <c r="D5" s="58"/>
      <c r="E5" s="59"/>
    </row>
    <row r="6" spans="1:16" ht="36.75" customHeight="1" x14ac:dyDescent="0.25">
      <c r="A6" s="14" t="s">
        <v>9</v>
      </c>
      <c r="B6" s="57" t="s">
        <v>30</v>
      </c>
      <c r="C6" s="58"/>
      <c r="D6" s="58"/>
      <c r="E6" s="59"/>
    </row>
    <row r="8" spans="1:16" x14ac:dyDescent="0.25">
      <c r="A8" s="64" t="s">
        <v>16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4" t="s">
        <v>10</v>
      </c>
      <c r="B10" s="54" t="s">
        <v>3</v>
      </c>
      <c r="C10" s="54" t="s">
        <v>4</v>
      </c>
      <c r="D10" s="54" t="s">
        <v>11</v>
      </c>
      <c r="E10" s="54" t="s">
        <v>5</v>
      </c>
      <c r="F10" s="54"/>
      <c r="G10" s="54"/>
      <c r="H10" s="54"/>
      <c r="I10" s="54"/>
      <c r="J10" s="54" t="s">
        <v>6</v>
      </c>
    </row>
    <row r="11" spans="1:16" x14ac:dyDescent="0.25">
      <c r="A11" s="54"/>
      <c r="B11" s="54"/>
      <c r="C11" s="54"/>
      <c r="D11" s="54"/>
      <c r="E11" s="41" t="s">
        <v>12</v>
      </c>
      <c r="F11" s="41" t="s">
        <v>13</v>
      </c>
      <c r="G11" s="41" t="s">
        <v>57</v>
      </c>
      <c r="H11" s="41" t="s">
        <v>58</v>
      </c>
      <c r="I11" s="41" t="s">
        <v>59</v>
      </c>
      <c r="J11" s="54"/>
    </row>
    <row r="12" spans="1:16" x14ac:dyDescent="0.25">
      <c r="A12" s="55" t="s">
        <v>14</v>
      </c>
      <c r="B12" s="55"/>
      <c r="C12" s="55"/>
      <c r="D12" s="55"/>
      <c r="E12" s="56"/>
      <c r="F12" s="56"/>
      <c r="G12" s="56"/>
      <c r="H12" s="56"/>
      <c r="I12" s="56"/>
      <c r="J12" s="55"/>
    </row>
    <row r="13" spans="1:16" x14ac:dyDescent="0.25">
      <c r="A13" s="13"/>
      <c r="B13" s="7"/>
      <c r="C13" s="7"/>
      <c r="D13" s="7"/>
      <c r="E13" s="53"/>
      <c r="F13" s="53"/>
      <c r="G13" s="53"/>
      <c r="H13" s="53"/>
      <c r="I13" s="53"/>
      <c r="J13" s="50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5" t="s">
        <v>15</v>
      </c>
      <c r="B15" s="55"/>
      <c r="C15" s="55"/>
      <c r="D15" s="55"/>
      <c r="E15" s="55"/>
      <c r="F15" s="55"/>
      <c r="G15" s="55"/>
      <c r="H15" s="55"/>
      <c r="I15" s="55"/>
      <c r="J15" s="55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B4" zoomScaleNormal="100" workbookViewId="0">
      <selection activeCell="E11" sqref="E11:I11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7" width="14.140625" style="16" bestFit="1" customWidth="1"/>
    <col min="8" max="9" width="13" style="16" bestFit="1" customWidth="1"/>
    <col min="10" max="10" width="12.5703125" style="16" bestFit="1" customWidth="1"/>
    <col min="11" max="11" width="13.28515625" style="16" bestFit="1" customWidth="1"/>
    <col min="12" max="16384" width="9.140625" style="16"/>
  </cols>
  <sheetData>
    <row r="1" spans="1:16" ht="14.25" x14ac:dyDescent="0.25">
      <c r="A1" s="71" t="s">
        <v>0</v>
      </c>
      <c r="B1" s="71"/>
      <c r="C1" s="71"/>
      <c r="D1" s="71"/>
      <c r="E1" s="71"/>
      <c r="F1" s="71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2" t="s">
        <v>19</v>
      </c>
      <c r="B3" s="72"/>
      <c r="C3" s="72"/>
      <c r="D3" s="72"/>
      <c r="E3" s="72"/>
      <c r="F3" s="72"/>
    </row>
    <row r="5" spans="1:16" ht="14.25" thickBot="1" x14ac:dyDescent="0.3"/>
    <row r="6" spans="1:16" ht="58.5" customHeight="1" x14ac:dyDescent="0.25">
      <c r="A6" s="73" t="s">
        <v>7</v>
      </c>
      <c r="B6" s="75"/>
      <c r="C6" s="76"/>
      <c r="D6" s="76"/>
      <c r="E6" s="76"/>
      <c r="F6" s="77"/>
      <c r="G6" s="67" t="s">
        <v>23</v>
      </c>
      <c r="H6" s="68"/>
      <c r="I6" s="68"/>
      <c r="J6" s="68"/>
      <c r="K6" s="69"/>
    </row>
    <row r="7" spans="1:16" ht="57" customHeight="1" x14ac:dyDescent="0.25">
      <c r="A7" s="74"/>
      <c r="B7" s="42" t="s">
        <v>60</v>
      </c>
      <c r="C7" s="43" t="s">
        <v>61</v>
      </c>
      <c r="D7" s="43" t="s">
        <v>57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57</v>
      </c>
      <c r="J7" s="44" t="s">
        <v>58</v>
      </c>
      <c r="K7" s="46" t="s">
        <v>59</v>
      </c>
    </row>
    <row r="8" spans="1:16" ht="40.5" x14ac:dyDescent="0.25">
      <c r="A8" s="39" t="s">
        <v>20</v>
      </c>
      <c r="B8" s="78" t="s">
        <v>18</v>
      </c>
      <c r="C8" s="79" t="s">
        <v>18</v>
      </c>
      <c r="D8" s="79" t="s">
        <v>18</v>
      </c>
      <c r="E8" s="79" t="s">
        <v>18</v>
      </c>
      <c r="F8" s="80" t="s">
        <v>18</v>
      </c>
      <c r="G8" s="70">
        <f>SUM(G10:G11)</f>
        <v>0</v>
      </c>
      <c r="H8" s="65">
        <f t="shared" ref="H8:K8" si="0">SUM(H10:H11)</f>
        <v>0</v>
      </c>
      <c r="I8" s="65">
        <f t="shared" si="0"/>
        <v>0</v>
      </c>
      <c r="J8" s="65">
        <f t="shared" si="0"/>
        <v>0</v>
      </c>
      <c r="K8" s="66">
        <f t="shared" si="0"/>
        <v>0</v>
      </c>
    </row>
    <row r="9" spans="1:16" ht="27" x14ac:dyDescent="0.25">
      <c r="A9" s="39" t="s">
        <v>17</v>
      </c>
      <c r="B9" s="78"/>
      <c r="C9" s="79"/>
      <c r="D9" s="79"/>
      <c r="E9" s="79"/>
      <c r="F9" s="80"/>
      <c r="G9" s="70"/>
      <c r="H9" s="65"/>
      <c r="I9" s="65"/>
      <c r="J9" s="65"/>
      <c r="K9" s="66"/>
      <c r="L9" s="52"/>
      <c r="M9" s="52"/>
      <c r="N9" s="52"/>
      <c r="O9" s="52"/>
      <c r="P9" s="52"/>
    </row>
    <row r="10" spans="1:16" x14ac:dyDescent="0.25">
      <c r="A10" s="34"/>
      <c r="B10" s="32"/>
      <c r="C10" s="24"/>
      <c r="D10" s="24"/>
      <c r="E10" s="24"/>
      <c r="F10" s="51"/>
      <c r="G10" s="49"/>
      <c r="H10" s="47"/>
      <c r="I10" s="47"/>
      <c r="J10" s="47"/>
      <c r="K10" s="48"/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9" t="s">
        <v>21</v>
      </c>
      <c r="B12" s="31" t="s">
        <v>18</v>
      </c>
      <c r="C12" s="18" t="s">
        <v>18</v>
      </c>
      <c r="D12" s="18" t="s">
        <v>18</v>
      </c>
      <c r="E12" s="18" t="s">
        <v>18</v>
      </c>
      <c r="F12" s="30" t="s">
        <v>18</v>
      </c>
      <c r="G12" s="49">
        <v>461694.80000000005</v>
      </c>
      <c r="H12" s="47">
        <v>478970.10000000003</v>
      </c>
      <c r="I12" s="47">
        <v>498082.50000000006</v>
      </c>
      <c r="J12" s="47">
        <v>492692.3</v>
      </c>
      <c r="K12" s="48">
        <v>498471.00000000006</v>
      </c>
    </row>
    <row r="13" spans="1:16" ht="18" thickBot="1" x14ac:dyDescent="0.3">
      <c r="A13" s="40" t="s">
        <v>22</v>
      </c>
      <c r="B13" s="38" t="s">
        <v>18</v>
      </c>
      <c r="C13" s="19" t="s">
        <v>18</v>
      </c>
      <c r="D13" s="19" t="s">
        <v>18</v>
      </c>
      <c r="E13" s="19" t="s">
        <v>18</v>
      </c>
      <c r="F13" s="35" t="s">
        <v>18</v>
      </c>
      <c r="G13" s="25">
        <f>G12+G8</f>
        <v>461694.80000000005</v>
      </c>
      <c r="H13" s="36">
        <f>H12+H8</f>
        <v>478970.10000000003</v>
      </c>
      <c r="I13" s="36">
        <f>I12+I8</f>
        <v>498082.50000000006</v>
      </c>
      <c r="J13" s="36">
        <f>J12+J8</f>
        <v>492692.3</v>
      </c>
      <c r="K13" s="37">
        <f>K12+K8</f>
        <v>498471.00000000006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9685039370078741" top="0.74803149606299213" bottom="0.19685039370078741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abSelected="1" topLeftCell="B1" zoomScaleNormal="100" workbookViewId="0">
      <selection activeCell="E11" sqref="E11:I11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5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2" t="s">
        <v>24</v>
      </c>
      <c r="B5" s="80" t="s">
        <v>27</v>
      </c>
      <c r="C5" s="84"/>
      <c r="D5" s="78"/>
      <c r="E5" s="80" t="s">
        <v>28</v>
      </c>
      <c r="F5" s="84"/>
      <c r="G5" s="78"/>
      <c r="H5" s="80" t="s">
        <v>29</v>
      </c>
      <c r="I5" s="84"/>
      <c r="J5" s="78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3"/>
      <c r="B6" s="43" t="s">
        <v>57</v>
      </c>
      <c r="C6" s="43" t="s">
        <v>58</v>
      </c>
      <c r="D6" s="43" t="s">
        <v>59</v>
      </c>
      <c r="E6" s="43" t="s">
        <v>57</v>
      </c>
      <c r="F6" s="43" t="s">
        <v>58</v>
      </c>
      <c r="G6" s="43" t="s">
        <v>59</v>
      </c>
      <c r="H6" s="43" t="s">
        <v>57</v>
      </c>
      <c r="I6" s="43" t="s">
        <v>58</v>
      </c>
      <c r="J6" s="43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317395.09999999998</v>
      </c>
      <c r="C7" s="24">
        <v>308514.59999999998</v>
      </c>
      <c r="D7" s="24">
        <v>310916.90000000002</v>
      </c>
      <c r="E7" s="24"/>
      <c r="F7" s="24"/>
      <c r="G7" s="24"/>
      <c r="H7" s="24">
        <f>+B7-E7</f>
        <v>317395.09999999998</v>
      </c>
      <c r="I7" s="24">
        <f t="shared" ref="I7:J7" si="0">+C7-F7</f>
        <v>308514.59999999998</v>
      </c>
      <c r="J7" s="24">
        <f t="shared" si="0"/>
        <v>310916.90000000002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79762.3</v>
      </c>
      <c r="C8" s="24">
        <v>80536.100000000006</v>
      </c>
      <c r="D8" s="24">
        <v>81150.100000000006</v>
      </c>
      <c r="E8" s="24"/>
      <c r="F8" s="24"/>
      <c r="G8" s="24"/>
      <c r="H8" s="24">
        <f t="shared" ref="H8:H30" si="1">+B8-E8</f>
        <v>79762.3</v>
      </c>
      <c r="I8" s="24">
        <f t="shared" ref="I8:I30" si="2">+C8-F8</f>
        <v>80536.100000000006</v>
      </c>
      <c r="J8" s="24">
        <f t="shared" ref="J8:J30" si="3">+D8-G8</f>
        <v>81150.100000000006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7456.6</v>
      </c>
      <c r="C9" s="24">
        <v>7611</v>
      </c>
      <c r="D9" s="24">
        <v>7683.3</v>
      </c>
      <c r="E9" s="24"/>
      <c r="F9" s="24"/>
      <c r="G9" s="24"/>
      <c r="H9" s="24">
        <f t="shared" si="1"/>
        <v>7456.6</v>
      </c>
      <c r="I9" s="24">
        <f t="shared" si="2"/>
        <v>7611</v>
      </c>
      <c r="J9" s="24">
        <f t="shared" si="3"/>
        <v>7683.3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23783.1</v>
      </c>
      <c r="C10" s="24">
        <v>23783.1</v>
      </c>
      <c r="D10" s="24">
        <v>23783.1</v>
      </c>
      <c r="E10" s="24"/>
      <c r="F10" s="24"/>
      <c r="G10" s="24"/>
      <c r="H10" s="24">
        <f t="shared" si="1"/>
        <v>23783.1</v>
      </c>
      <c r="I10" s="24">
        <f t="shared" si="2"/>
        <v>23783.1</v>
      </c>
      <c r="J10" s="24">
        <f t="shared" si="3"/>
        <v>23783.1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1437.1</v>
      </c>
      <c r="C11" s="24">
        <v>1437.1</v>
      </c>
      <c r="D11" s="24">
        <v>1437.1</v>
      </c>
      <c r="E11" s="24"/>
      <c r="F11" s="24"/>
      <c r="G11" s="24"/>
      <c r="H11" s="24">
        <f t="shared" si="1"/>
        <v>1437.1</v>
      </c>
      <c r="I11" s="24">
        <f t="shared" si="2"/>
        <v>1437.1</v>
      </c>
      <c r="J11" s="24">
        <f t="shared" si="3"/>
        <v>1437.1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51241</v>
      </c>
      <c r="C12" s="24">
        <v>53803.1</v>
      </c>
      <c r="D12" s="24">
        <v>56493.2</v>
      </c>
      <c r="E12" s="24"/>
      <c r="F12" s="24"/>
      <c r="G12" s="24"/>
      <c r="H12" s="24">
        <f t="shared" si="1"/>
        <v>51241</v>
      </c>
      <c r="I12" s="24">
        <f t="shared" si="2"/>
        <v>53803.1</v>
      </c>
      <c r="J12" s="24">
        <f t="shared" si="3"/>
        <v>56493.2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>
        <v>1092.7</v>
      </c>
      <c r="C15" s="24">
        <v>1092.7</v>
      </c>
      <c r="D15" s="24">
        <v>1092.7</v>
      </c>
      <c r="E15" s="24"/>
      <c r="F15" s="24"/>
      <c r="G15" s="24"/>
      <c r="H15" s="24">
        <f t="shared" si="1"/>
        <v>1092.7</v>
      </c>
      <c r="I15" s="24">
        <f t="shared" si="2"/>
        <v>1092.7</v>
      </c>
      <c r="J15" s="24">
        <f t="shared" si="3"/>
        <v>1092.7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4750</v>
      </c>
      <c r="C16" s="24">
        <v>4750</v>
      </c>
      <c r="D16" s="24">
        <v>4750</v>
      </c>
      <c r="E16" s="24"/>
      <c r="F16" s="24"/>
      <c r="G16" s="24"/>
      <c r="H16" s="24">
        <f t="shared" si="1"/>
        <v>4750</v>
      </c>
      <c r="I16" s="24">
        <f t="shared" si="2"/>
        <v>4750</v>
      </c>
      <c r="J16" s="24">
        <f t="shared" si="3"/>
        <v>4750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5250</v>
      </c>
      <c r="C19" s="24">
        <v>5250</v>
      </c>
      <c r="D19" s="24">
        <v>5250</v>
      </c>
      <c r="E19" s="24"/>
      <c r="F19" s="24"/>
      <c r="G19" s="24"/>
      <c r="H19" s="24">
        <f t="shared" si="1"/>
        <v>5250</v>
      </c>
      <c r="I19" s="24">
        <f t="shared" si="2"/>
        <v>5250</v>
      </c>
      <c r="J19" s="24">
        <f t="shared" si="3"/>
        <v>5250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>
        <v>250</v>
      </c>
      <c r="C20" s="24">
        <v>250</v>
      </c>
      <c r="D20" s="24">
        <v>250</v>
      </c>
      <c r="E20" s="24"/>
      <c r="F20" s="24"/>
      <c r="G20" s="24"/>
      <c r="H20" s="24">
        <f t="shared" si="1"/>
        <v>250</v>
      </c>
      <c r="I20" s="24">
        <f t="shared" si="2"/>
        <v>250</v>
      </c>
      <c r="J20" s="24">
        <f t="shared" si="3"/>
        <v>250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753</v>
      </c>
      <c r="C22" s="24">
        <v>753</v>
      </c>
      <c r="D22" s="24">
        <v>753</v>
      </c>
      <c r="E22" s="24"/>
      <c r="F22" s="24"/>
      <c r="G22" s="24"/>
      <c r="H22" s="24">
        <f t="shared" si="1"/>
        <v>753</v>
      </c>
      <c r="I22" s="24">
        <f t="shared" si="2"/>
        <v>753</v>
      </c>
      <c r="J22" s="24">
        <f t="shared" si="3"/>
        <v>753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3360</v>
      </c>
      <c r="C29" s="24">
        <v>3360</v>
      </c>
      <c r="D29" s="24">
        <v>3360</v>
      </c>
      <c r="E29" s="24"/>
      <c r="F29" s="24"/>
      <c r="G29" s="24"/>
      <c r="H29" s="24">
        <f t="shared" si="1"/>
        <v>3360</v>
      </c>
      <c r="I29" s="24">
        <f t="shared" si="2"/>
        <v>3360</v>
      </c>
      <c r="J29" s="24">
        <f t="shared" si="3"/>
        <v>3360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1551.6</v>
      </c>
      <c r="C30" s="24">
        <v>1551.6</v>
      </c>
      <c r="D30" s="24">
        <v>1551.6</v>
      </c>
      <c r="E30" s="24"/>
      <c r="F30" s="24"/>
      <c r="G30" s="24"/>
      <c r="H30" s="24">
        <f t="shared" si="1"/>
        <v>1551.6</v>
      </c>
      <c r="I30" s="24">
        <f t="shared" si="2"/>
        <v>1551.6</v>
      </c>
      <c r="J30" s="24">
        <f t="shared" si="3"/>
        <v>1551.6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8">
        <f>SUM(B7:B30)</f>
        <v>498082.49999999988</v>
      </c>
      <c r="C31" s="28">
        <f t="shared" ref="C31:J31" si="4">SUM(C7:C30)</f>
        <v>492692.29999999987</v>
      </c>
      <c r="D31" s="28">
        <f t="shared" si="4"/>
        <v>498470.99999999994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498082.49999999988</v>
      </c>
      <c r="I31" s="28">
        <f t="shared" si="4"/>
        <v>492692.29999999987</v>
      </c>
      <c r="J31" s="28">
        <f t="shared" si="4"/>
        <v>498470.99999999994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9685039370078741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2022-03-26T08:08:46Z</dcterms:modified>
</cp:coreProperties>
</file>